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'Кол-во'!$A$5:$G$25</definedName>
  </definedNames>
  <calcPr calcId="145621"/>
</workbook>
</file>

<file path=xl/calcChain.xml><?xml version="1.0" encoding="utf-8"?>
<calcChain xmlns="http://schemas.openxmlformats.org/spreadsheetml/2006/main">
  <c r="Q24" i="1" l="1"/>
  <c r="H25" i="1"/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O25" i="1"/>
  <c r="I25" i="1"/>
  <c r="J25" i="1" l="1"/>
  <c r="K25" i="1"/>
  <c r="L25" i="1"/>
  <c r="M25" i="1"/>
  <c r="N25" i="1"/>
  <c r="P25" i="1"/>
  <c r="Q25" i="1" l="1"/>
</calcChain>
</file>

<file path=xl/sharedStrings.xml><?xml version="1.0" encoding="utf-8"?>
<sst xmlns="http://schemas.openxmlformats.org/spreadsheetml/2006/main" count="153" uniqueCount="75">
  <si>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</si>
  <si>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</si>
  <si>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</si>
  <si>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</si>
  <si>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</si>
  <si>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</si>
  <si>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</si>
  <si>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</si>
  <si>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</si>
  <si>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</si>
  <si>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</si>
  <si>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</si>
  <si>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</si>
  <si>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</si>
  <si>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</si>
  <si>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</si>
  <si>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</si>
  <si>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</si>
  <si>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</si>
  <si>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</si>
  <si>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</si>
  <si>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</si>
  <si>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</si>
  <si>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</si>
  <si>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</si>
  <si>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</si>
  <si>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</si>
  <si>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</si>
  <si>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</si>
  <si>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</si>
  <si>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</si>
  <si>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Колпачок К-6</t>
  </si>
  <si>
    <t>201H</t>
  </si>
  <si>
    <t>201H_012</t>
  </si>
  <si>
    <t>ШТ</t>
  </si>
  <si>
    <t>Колпачок К-9</t>
  </si>
  <si>
    <t>201H_014</t>
  </si>
  <si>
    <t>Колпачок К-5</t>
  </si>
  <si>
    <t>201H_011</t>
  </si>
  <si>
    <t>Колпачок К-7</t>
  </si>
  <si>
    <t>201H_013</t>
  </si>
  <si>
    <t>Колпачок КП-18</t>
  </si>
  <si>
    <t>201H_017</t>
  </si>
  <si>
    <t>Изолятор ТФ-20</t>
  </si>
  <si>
    <t>201H_010</t>
  </si>
  <si>
    <t>Изолятор ШФ-10Г</t>
  </si>
  <si>
    <t>201H_001</t>
  </si>
  <si>
    <t>Изолятор ШФ-20Г</t>
  </si>
  <si>
    <t>201H_004</t>
  </si>
  <si>
    <t>Колпачок КП-22</t>
  </si>
  <si>
    <t>201H_018</t>
  </si>
  <si>
    <t>Изолятор ШС-20Д</t>
  </si>
  <si>
    <t>Изолятор ШФ-20Г1</t>
  </si>
  <si>
    <t>201H_005</t>
  </si>
  <si>
    <t>Изолятор ШФ-20Г с колпачком</t>
  </si>
  <si>
    <t>201H_006</t>
  </si>
  <si>
    <t>Колпачок КП-16</t>
  </si>
  <si>
    <t>201H_016</t>
  </si>
  <si>
    <t>Колпачок К-10</t>
  </si>
  <si>
    <t>201H_015</t>
  </si>
  <si>
    <t>Изолятор ШС-10Е</t>
  </si>
  <si>
    <t>Изолятор ШС-20ЕД</t>
  </si>
  <si>
    <t>Линейные изоляторы штыревые</t>
  </si>
  <si>
    <t>201H_023</t>
  </si>
  <si>
    <t>201H_009</t>
  </si>
  <si>
    <t>201H_008</t>
  </si>
  <si>
    <t xml:space="preserve">Линейные изоляторы штыревые </t>
  </si>
  <si>
    <t>Владэнерго</t>
  </si>
  <si>
    <t>кол-во</t>
  </si>
  <si>
    <t>Изолятор ТФ-20П</t>
  </si>
  <si>
    <t>Изолятор ШС-20Г</t>
  </si>
  <si>
    <t>Колпачок КП-5</t>
  </si>
  <si>
    <t>филиал "Нижновэнерго" ПАО "МРСК Центра и Приволжья", г. Нижний Новгород, ул. Коминтерна, 45</t>
  </si>
  <si>
    <t>филиал "Рязаньэнерго" ПАО "МРСК Центра и Приволжья", г. Рязань, Куйбышевское шоссе, 22 а</t>
  </si>
  <si>
    <t>В течение 10 календарных дней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</si>
</sst>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 applyBorder="1"/>
    <xf numFmtId="4" fontId="5" fillId="0" borderId="0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right" inden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5" fillId="0" borderId="2" xfId="0" applyNumberFormat="1" applyFont="1" applyFill="1" applyBorder="1"/>
    <xf numFmtId="0" fontId="5" fillId="0" borderId="2" xfId="0" applyFont="1" applyFill="1" applyBorder="1"/>
    <xf numFmtId="0" fontId="8" fillId="0" borderId="2" xfId="0" applyNumberFormat="1" applyFont="1" applyFill="1" applyBorder="1" applyAlignment="1">
      <alignment horizontal="left"/>
    </xf>
    <xf numFmtId="4" fontId="9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5" fillId="2" borderId="2" xfId="0" applyFont="1" applyFill="1" applyBorder="1"/>
    <xf numFmtId="4" fontId="5" fillId="2" borderId="2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0"/>
  <sheetViews>
    <sheetView tabSelected="1" zoomScale="90" zoomScaleNormal="90" workbookViewId="0">
      <pane ySplit="4" topLeftCell="A5" activePane="bottomLeft" state="frozen"/>
      <selection pane="bottomLeft" activeCell="K18" sqref="K18"/>
    </sheetView>
  </sheetViews>
  <sheetFormatPr defaultRowHeight="15" x14ac:dyDescent="0.25"/>
  <cols>
    <col min="1" max="1" width="7.7109375" style="10" bestFit="1" customWidth="1"/>
    <col min="2" max="2" width="15" style="10" bestFit="1" customWidth="1"/>
    <col min="3" max="3" width="28.140625" style="10" customWidth="1"/>
    <col min="4" max="4" width="9.28515625" style="10" hidden="1" customWidth="1"/>
    <col min="5" max="5" width="10.42578125" style="10" customWidth="1"/>
    <col min="6" max="6" width="12.7109375" style="12" hidden="1" customWidth="1"/>
    <col min="7" max="7" width="7.7109375" style="10" customWidth="1"/>
    <col min="8" max="8" width="13.140625" style="13" customWidth="1"/>
    <col min="9" max="9" width="13.85546875" style="13" customWidth="1"/>
    <col min="10" max="10" width="15.85546875" style="13" customWidth="1"/>
    <col min="11" max="11" width="13.140625" style="13" customWidth="1"/>
    <col min="12" max="12" width="13.42578125" style="13" customWidth="1"/>
    <col min="13" max="13" width="20" style="14" customWidth="1"/>
    <col min="14" max="14" width="17.5703125" style="10" customWidth="1"/>
    <col min="15" max="15" width="17.7109375" style="10" customWidth="1"/>
    <col min="16" max="16" width="19.5703125" style="10" customWidth="1"/>
    <col min="17" max="17" width="13.28515625" style="10" customWidth="1"/>
    <col min="18" max="16384" width="9.140625" style="10"/>
  </cols>
  <sheetData>
    <row r="2" spans="1:17" ht="15.75" x14ac:dyDescent="0.25">
      <c r="B2" s="11" t="s">
        <v>32</v>
      </c>
      <c r="C2" s="11" t="s">
        <v>66</v>
      </c>
      <c r="D2" s="11"/>
      <c r="E2" s="11"/>
    </row>
    <row r="3" spans="1:17" ht="15.75" x14ac:dyDescent="0.25">
      <c r="B3" s="11"/>
      <c r="C3" s="11"/>
      <c r="D3" s="11"/>
      <c r="E3" s="11"/>
    </row>
    <row r="4" spans="1:17" ht="27.75" customHeight="1" x14ac:dyDescent="0.25">
      <c r="H4" s="43" t="s">
        <v>67</v>
      </c>
      <c r="I4" s="43" t="s">
        <v>14</v>
      </c>
      <c r="J4" s="43" t="s">
        <v>15</v>
      </c>
      <c r="K4" s="43" t="s">
        <v>16</v>
      </c>
      <c r="L4" s="43" t="s">
        <v>17</v>
      </c>
      <c r="M4" s="43" t="s">
        <v>18</v>
      </c>
      <c r="N4" s="43" t="s">
        <v>19</v>
      </c>
      <c r="O4" s="43" t="s">
        <v>20</v>
      </c>
      <c r="P4" s="43" t="s">
        <v>21</v>
      </c>
      <c r="Q4" s="43" t="s">
        <v>11</v>
      </c>
    </row>
    <row r="5" spans="1:17" s="19" customFormat="1" ht="65.25" customHeight="1" x14ac:dyDescent="0.25">
      <c r="A5" s="15" t="s">
        <v>7</v>
      </c>
      <c r="B5" s="16" t="s">
        <v>0</v>
      </c>
      <c r="C5" s="16" t="s">
        <v>1</v>
      </c>
      <c r="D5" s="16" t="s">
        <v>9</v>
      </c>
      <c r="E5" s="16" t="s">
        <v>10</v>
      </c>
      <c r="F5" s="17" t="s">
        <v>3</v>
      </c>
      <c r="G5" s="16" t="s">
        <v>2</v>
      </c>
      <c r="H5" s="17" t="s">
        <v>68</v>
      </c>
      <c r="I5" s="17" t="s">
        <v>68</v>
      </c>
      <c r="J5" s="17" t="s">
        <v>68</v>
      </c>
      <c r="K5" s="17" t="s">
        <v>68</v>
      </c>
      <c r="L5" s="17" t="s">
        <v>68</v>
      </c>
      <c r="M5" s="18" t="s">
        <v>68</v>
      </c>
      <c r="N5" s="17" t="s">
        <v>68</v>
      </c>
      <c r="O5" s="17" t="s">
        <v>68</v>
      </c>
      <c r="P5" s="17" t="s">
        <v>68</v>
      </c>
      <c r="Q5" s="17" t="s">
        <v>68</v>
      </c>
    </row>
    <row r="6" spans="1:17" s="12" customFormat="1" x14ac:dyDescent="0.25">
      <c r="A6" s="20">
        <v>1</v>
      </c>
      <c r="B6" s="21">
        <v>2105943</v>
      </c>
      <c r="C6" s="22" t="s">
        <v>43</v>
      </c>
      <c r="D6" s="23"/>
      <c r="E6" s="22" t="s">
        <v>32</v>
      </c>
      <c r="F6" s="24" t="s">
        <v>44</v>
      </c>
      <c r="G6" s="25" t="s">
        <v>34</v>
      </c>
      <c r="H6" s="26">
        <v>6173</v>
      </c>
      <c r="I6" s="27">
        <v>7426</v>
      </c>
      <c r="J6" s="28">
        <v>3430</v>
      </c>
      <c r="K6" s="29">
        <v>1485</v>
      </c>
      <c r="L6" s="29">
        <v>2757</v>
      </c>
      <c r="M6" s="30">
        <v>15834</v>
      </c>
      <c r="N6" s="31">
        <v>7671</v>
      </c>
      <c r="O6" s="31">
        <v>13317</v>
      </c>
      <c r="P6" s="29">
        <v>6564</v>
      </c>
      <c r="Q6" s="30">
        <f t="shared" ref="Q6:Q24" si="0">H6+I6+J6+K6+L6+M6+N6+O6+P6</f>
        <v>64657</v>
      </c>
    </row>
    <row r="7" spans="1:17" s="12" customFormat="1" x14ac:dyDescent="0.25">
      <c r="A7" s="20">
        <v>2</v>
      </c>
      <c r="B7" s="21">
        <v>2343089</v>
      </c>
      <c r="C7" s="22" t="s">
        <v>69</v>
      </c>
      <c r="D7" s="23"/>
      <c r="E7" s="22" t="s">
        <v>32</v>
      </c>
      <c r="F7" s="24"/>
      <c r="G7" s="25" t="s">
        <v>34</v>
      </c>
      <c r="H7" s="26"/>
      <c r="I7" s="27"/>
      <c r="J7" s="28">
        <v>160</v>
      </c>
      <c r="K7" s="29">
        <v>174</v>
      </c>
      <c r="L7" s="29"/>
      <c r="M7" s="30"/>
      <c r="N7" s="31">
        <v>145</v>
      </c>
      <c r="O7" s="31">
        <v>70</v>
      </c>
      <c r="P7" s="29"/>
      <c r="Q7" s="30">
        <f t="shared" si="0"/>
        <v>549</v>
      </c>
    </row>
    <row r="8" spans="1:17" s="12" customFormat="1" x14ac:dyDescent="0.25">
      <c r="A8" s="20">
        <v>3</v>
      </c>
      <c r="B8" s="21">
        <v>2327574</v>
      </c>
      <c r="C8" s="22" t="s">
        <v>60</v>
      </c>
      <c r="D8" s="32"/>
      <c r="E8" s="22" t="s">
        <v>32</v>
      </c>
      <c r="F8" s="24" t="s">
        <v>64</v>
      </c>
      <c r="G8" s="25" t="s">
        <v>34</v>
      </c>
      <c r="H8" s="26"/>
      <c r="I8" s="27"/>
      <c r="J8" s="28"/>
      <c r="K8" s="29">
        <v>4</v>
      </c>
      <c r="L8" s="29">
        <v>145</v>
      </c>
      <c r="M8" s="30"/>
      <c r="N8" s="31"/>
      <c r="O8" s="31"/>
      <c r="P8" s="29"/>
      <c r="Q8" s="30">
        <f t="shared" si="0"/>
        <v>149</v>
      </c>
    </row>
    <row r="9" spans="1:17" s="12" customFormat="1" x14ac:dyDescent="0.25">
      <c r="A9" s="20">
        <v>4</v>
      </c>
      <c r="B9" s="21">
        <v>2217153</v>
      </c>
      <c r="C9" s="22" t="s">
        <v>51</v>
      </c>
      <c r="D9" s="32"/>
      <c r="E9" s="22" t="s">
        <v>32</v>
      </c>
      <c r="F9" s="24" t="s">
        <v>65</v>
      </c>
      <c r="G9" s="25" t="s">
        <v>34</v>
      </c>
      <c r="H9" s="26">
        <v>156</v>
      </c>
      <c r="I9" s="27"/>
      <c r="J9" s="28">
        <v>96</v>
      </c>
      <c r="K9" s="29">
        <v>164</v>
      </c>
      <c r="L9" s="29">
        <v>112</v>
      </c>
      <c r="M9" s="30"/>
      <c r="N9" s="31"/>
      <c r="O9" s="31"/>
      <c r="P9" s="29"/>
      <c r="Q9" s="30">
        <f t="shared" si="0"/>
        <v>528</v>
      </c>
    </row>
    <row r="10" spans="1:17" s="12" customFormat="1" x14ac:dyDescent="0.25">
      <c r="A10" s="20">
        <v>5</v>
      </c>
      <c r="B10" s="21">
        <v>2343183</v>
      </c>
      <c r="C10" s="22" t="s">
        <v>61</v>
      </c>
      <c r="D10" s="23"/>
      <c r="E10" s="22" t="s">
        <v>32</v>
      </c>
      <c r="F10" s="24" t="s">
        <v>63</v>
      </c>
      <c r="G10" s="25" t="s">
        <v>34</v>
      </c>
      <c r="H10" s="26">
        <v>48</v>
      </c>
      <c r="I10" s="27"/>
      <c r="J10" s="28"/>
      <c r="K10" s="29"/>
      <c r="L10" s="29">
        <v>3</v>
      </c>
      <c r="M10" s="30"/>
      <c r="N10" s="31">
        <v>5</v>
      </c>
      <c r="O10" s="31">
        <v>60</v>
      </c>
      <c r="P10" s="29"/>
      <c r="Q10" s="30">
        <f t="shared" si="0"/>
        <v>116</v>
      </c>
    </row>
    <row r="11" spans="1:17" s="12" customFormat="1" x14ac:dyDescent="0.25">
      <c r="A11" s="20">
        <v>6</v>
      </c>
      <c r="B11" s="21">
        <v>2114732</v>
      </c>
      <c r="C11" s="22" t="s">
        <v>45</v>
      </c>
      <c r="D11" s="23"/>
      <c r="E11" s="22" t="s">
        <v>32</v>
      </c>
      <c r="F11" s="24" t="s">
        <v>46</v>
      </c>
      <c r="G11" s="25" t="s">
        <v>34</v>
      </c>
      <c r="H11" s="26"/>
      <c r="I11" s="27">
        <v>128</v>
      </c>
      <c r="J11" s="28">
        <v>657</v>
      </c>
      <c r="K11" s="29">
        <v>277</v>
      </c>
      <c r="L11" s="29"/>
      <c r="M11" s="30">
        <v>25</v>
      </c>
      <c r="N11" s="31">
        <v>43</v>
      </c>
      <c r="O11" s="31">
        <v>398</v>
      </c>
      <c r="P11" s="29">
        <v>39</v>
      </c>
      <c r="Q11" s="30">
        <f t="shared" si="0"/>
        <v>1567</v>
      </c>
    </row>
    <row r="12" spans="1:17" s="12" customFormat="1" x14ac:dyDescent="0.25">
      <c r="A12" s="20">
        <v>7</v>
      </c>
      <c r="B12" s="21">
        <v>2114733</v>
      </c>
      <c r="C12" s="22" t="s">
        <v>47</v>
      </c>
      <c r="D12" s="23"/>
      <c r="E12" s="22" t="s">
        <v>32</v>
      </c>
      <c r="F12" s="24" t="s">
        <v>48</v>
      </c>
      <c r="G12" s="25" t="s">
        <v>34</v>
      </c>
      <c r="H12" s="26">
        <v>2222</v>
      </c>
      <c r="I12" s="27">
        <v>1720</v>
      </c>
      <c r="J12" s="28">
        <v>632</v>
      </c>
      <c r="K12" s="29">
        <v>6925</v>
      </c>
      <c r="L12" s="29">
        <v>1596</v>
      </c>
      <c r="M12" s="30">
        <v>9169</v>
      </c>
      <c r="N12" s="31">
        <v>4254</v>
      </c>
      <c r="O12" s="31">
        <v>4246</v>
      </c>
      <c r="P12" s="29">
        <v>6485</v>
      </c>
      <c r="Q12" s="30">
        <f t="shared" si="0"/>
        <v>37249</v>
      </c>
    </row>
    <row r="13" spans="1:17" s="12" customFormat="1" x14ac:dyDescent="0.25">
      <c r="A13" s="20">
        <v>8</v>
      </c>
      <c r="B13" s="21">
        <v>2229383</v>
      </c>
      <c r="C13" s="22" t="s">
        <v>54</v>
      </c>
      <c r="D13" s="23"/>
      <c r="E13" s="22" t="s">
        <v>32</v>
      </c>
      <c r="F13" s="24" t="s">
        <v>55</v>
      </c>
      <c r="G13" s="25" t="s">
        <v>34</v>
      </c>
      <c r="H13" s="26">
        <v>11</v>
      </c>
      <c r="I13" s="27"/>
      <c r="J13" s="28">
        <v>79</v>
      </c>
      <c r="K13" s="29">
        <v>143</v>
      </c>
      <c r="L13" s="29">
        <v>26</v>
      </c>
      <c r="M13" s="30">
        <v>555</v>
      </c>
      <c r="N13" s="31"/>
      <c r="O13" s="31">
        <v>135</v>
      </c>
      <c r="P13" s="29">
        <v>118</v>
      </c>
      <c r="Q13" s="30">
        <f t="shared" si="0"/>
        <v>1067</v>
      </c>
    </row>
    <row r="14" spans="1:17" s="12" customFormat="1" x14ac:dyDescent="0.25">
      <c r="A14" s="20">
        <v>9</v>
      </c>
      <c r="B14" s="21">
        <v>2225712</v>
      </c>
      <c r="C14" s="22" t="s">
        <v>52</v>
      </c>
      <c r="D14" s="23"/>
      <c r="E14" s="22" t="s">
        <v>32</v>
      </c>
      <c r="F14" s="24" t="s">
        <v>53</v>
      </c>
      <c r="G14" s="25" t="s">
        <v>34</v>
      </c>
      <c r="H14" s="26">
        <v>1627</v>
      </c>
      <c r="I14" s="27">
        <v>1661</v>
      </c>
      <c r="J14" s="28">
        <v>92</v>
      </c>
      <c r="K14" s="29">
        <v>48</v>
      </c>
      <c r="L14" s="29">
        <v>198</v>
      </c>
      <c r="M14" s="30">
        <v>1352</v>
      </c>
      <c r="N14" s="31"/>
      <c r="O14" s="31"/>
      <c r="P14" s="29">
        <v>2782</v>
      </c>
      <c r="Q14" s="30">
        <f t="shared" si="0"/>
        <v>7760</v>
      </c>
    </row>
    <row r="15" spans="1:17" s="12" customFormat="1" x14ac:dyDescent="0.25">
      <c r="A15" s="20">
        <v>10</v>
      </c>
      <c r="B15" s="21">
        <v>2345406</v>
      </c>
      <c r="C15" s="22" t="s">
        <v>70</v>
      </c>
      <c r="D15" s="23"/>
      <c r="E15" s="22" t="s">
        <v>32</v>
      </c>
      <c r="F15" s="24" t="s">
        <v>65</v>
      </c>
      <c r="G15" s="25" t="s">
        <v>34</v>
      </c>
      <c r="H15" s="26"/>
      <c r="I15" s="27"/>
      <c r="J15" s="28"/>
      <c r="K15" s="29">
        <v>22</v>
      </c>
      <c r="L15" s="29">
        <v>254</v>
      </c>
      <c r="M15" s="30"/>
      <c r="N15" s="31">
        <v>284</v>
      </c>
      <c r="O15" s="31"/>
      <c r="P15" s="29"/>
      <c r="Q15" s="30">
        <f t="shared" si="0"/>
        <v>560</v>
      </c>
    </row>
    <row r="16" spans="1:17" s="12" customFormat="1" x14ac:dyDescent="0.25">
      <c r="A16" s="20">
        <v>11</v>
      </c>
      <c r="B16" s="21">
        <v>2290383</v>
      </c>
      <c r="C16" s="22" t="s">
        <v>58</v>
      </c>
      <c r="D16" s="32"/>
      <c r="E16" s="22" t="s">
        <v>32</v>
      </c>
      <c r="F16" s="24" t="s">
        <v>59</v>
      </c>
      <c r="G16" s="25" t="s">
        <v>34</v>
      </c>
      <c r="H16" s="26">
        <v>147</v>
      </c>
      <c r="I16" s="27">
        <v>41</v>
      </c>
      <c r="J16" s="28">
        <v>26</v>
      </c>
      <c r="K16" s="29"/>
      <c r="L16" s="29"/>
      <c r="M16" s="30">
        <v>44</v>
      </c>
      <c r="N16" s="31"/>
      <c r="O16" s="31"/>
      <c r="P16" s="29"/>
      <c r="Q16" s="30">
        <f t="shared" si="0"/>
        <v>258</v>
      </c>
    </row>
    <row r="17" spans="1:17" s="12" customFormat="1" x14ac:dyDescent="0.25">
      <c r="A17" s="20">
        <v>12</v>
      </c>
      <c r="B17" s="21">
        <v>2028517</v>
      </c>
      <c r="C17" s="22" t="s">
        <v>37</v>
      </c>
      <c r="D17" s="23"/>
      <c r="E17" s="22" t="s">
        <v>32</v>
      </c>
      <c r="F17" s="24" t="s">
        <v>38</v>
      </c>
      <c r="G17" s="25" t="s">
        <v>34</v>
      </c>
      <c r="H17" s="26">
        <v>4912</v>
      </c>
      <c r="I17" s="27">
        <v>3334</v>
      </c>
      <c r="J17" s="28">
        <v>3227</v>
      </c>
      <c r="K17" s="29">
        <v>2013</v>
      </c>
      <c r="L17" s="29">
        <v>2397</v>
      </c>
      <c r="M17" s="30">
        <v>12423</v>
      </c>
      <c r="N17" s="31">
        <v>8215</v>
      </c>
      <c r="O17" s="31">
        <v>11908</v>
      </c>
      <c r="P17" s="29">
        <v>6864</v>
      </c>
      <c r="Q17" s="30">
        <f t="shared" si="0"/>
        <v>55293</v>
      </c>
    </row>
    <row r="18" spans="1:17" s="12" customFormat="1" x14ac:dyDescent="0.25">
      <c r="A18" s="20">
        <v>13</v>
      </c>
      <c r="B18" s="21">
        <v>2013993</v>
      </c>
      <c r="C18" s="22" t="s">
        <v>31</v>
      </c>
      <c r="D18" s="23"/>
      <c r="E18" s="22" t="s">
        <v>32</v>
      </c>
      <c r="F18" s="24" t="s">
        <v>33</v>
      </c>
      <c r="G18" s="25" t="s">
        <v>34</v>
      </c>
      <c r="H18" s="26">
        <v>187</v>
      </c>
      <c r="I18" s="27">
        <v>1351</v>
      </c>
      <c r="J18" s="28">
        <v>321</v>
      </c>
      <c r="K18" s="29">
        <v>144</v>
      </c>
      <c r="L18" s="29">
        <v>1571</v>
      </c>
      <c r="M18" s="30">
        <v>5001</v>
      </c>
      <c r="N18" s="31">
        <v>2135</v>
      </c>
      <c r="O18" s="31">
        <v>3122</v>
      </c>
      <c r="P18" s="29">
        <v>8269</v>
      </c>
      <c r="Q18" s="30">
        <f t="shared" si="0"/>
        <v>22101</v>
      </c>
    </row>
    <row r="19" spans="1:17" s="12" customFormat="1" x14ac:dyDescent="0.25">
      <c r="A19" s="20">
        <v>14</v>
      </c>
      <c r="B19" s="21">
        <v>2031676</v>
      </c>
      <c r="C19" s="22" t="s">
        <v>39</v>
      </c>
      <c r="D19" s="23"/>
      <c r="E19" s="22" t="s">
        <v>32</v>
      </c>
      <c r="F19" s="24" t="s">
        <v>40</v>
      </c>
      <c r="G19" s="25" t="s">
        <v>34</v>
      </c>
      <c r="H19" s="26">
        <v>2102</v>
      </c>
      <c r="I19" s="27">
        <v>1005</v>
      </c>
      <c r="J19" s="28">
        <v>1088</v>
      </c>
      <c r="K19" s="29">
        <v>7625</v>
      </c>
      <c r="L19" s="29">
        <v>409</v>
      </c>
      <c r="M19" s="30">
        <v>4048</v>
      </c>
      <c r="N19" s="31">
        <v>228</v>
      </c>
      <c r="O19" s="31">
        <v>915</v>
      </c>
      <c r="P19" s="29"/>
      <c r="Q19" s="30">
        <f t="shared" si="0"/>
        <v>17420</v>
      </c>
    </row>
    <row r="20" spans="1:17" s="12" customFormat="1" x14ac:dyDescent="0.25">
      <c r="A20" s="20">
        <v>15</v>
      </c>
      <c r="B20" s="21">
        <v>2020963</v>
      </c>
      <c r="C20" s="22" t="s">
        <v>35</v>
      </c>
      <c r="D20" s="23"/>
      <c r="E20" s="22" t="s">
        <v>32</v>
      </c>
      <c r="F20" s="24" t="s">
        <v>36</v>
      </c>
      <c r="G20" s="25" t="s">
        <v>34</v>
      </c>
      <c r="H20" s="26">
        <v>198</v>
      </c>
      <c r="I20" s="27">
        <v>1738</v>
      </c>
      <c r="J20" s="28">
        <v>452</v>
      </c>
      <c r="K20" s="29">
        <v>428</v>
      </c>
      <c r="L20" s="29">
        <v>900</v>
      </c>
      <c r="M20" s="30">
        <v>66</v>
      </c>
      <c r="N20" s="31">
        <v>151</v>
      </c>
      <c r="O20" s="31">
        <v>532</v>
      </c>
      <c r="P20" s="29">
        <v>1264</v>
      </c>
      <c r="Q20" s="30">
        <f t="shared" si="0"/>
        <v>5729</v>
      </c>
    </row>
    <row r="21" spans="1:17" s="12" customFormat="1" x14ac:dyDescent="0.25">
      <c r="A21" s="20">
        <v>16</v>
      </c>
      <c r="B21" s="21">
        <v>2262534</v>
      </c>
      <c r="C21" s="22" t="s">
        <v>56</v>
      </c>
      <c r="D21" s="23"/>
      <c r="E21" s="22" t="s">
        <v>32</v>
      </c>
      <c r="F21" s="24" t="s">
        <v>57</v>
      </c>
      <c r="G21" s="25" t="s">
        <v>34</v>
      </c>
      <c r="H21" s="26"/>
      <c r="I21" s="27">
        <v>280</v>
      </c>
      <c r="J21" s="28">
        <v>138</v>
      </c>
      <c r="K21" s="29"/>
      <c r="L21" s="29">
        <v>21</v>
      </c>
      <c r="M21" s="30">
        <v>170</v>
      </c>
      <c r="N21" s="31"/>
      <c r="O21" s="31"/>
      <c r="P21" s="29"/>
      <c r="Q21" s="30">
        <f t="shared" si="0"/>
        <v>609</v>
      </c>
    </row>
    <row r="22" spans="1:17" s="12" customFormat="1" x14ac:dyDescent="0.25">
      <c r="A22" s="20">
        <v>17</v>
      </c>
      <c r="B22" s="21">
        <v>2078179</v>
      </c>
      <c r="C22" s="22" t="s">
        <v>41</v>
      </c>
      <c r="D22" s="23"/>
      <c r="E22" s="22" t="s">
        <v>32</v>
      </c>
      <c r="F22" s="24" t="s">
        <v>42</v>
      </c>
      <c r="G22" s="25" t="s">
        <v>34</v>
      </c>
      <c r="H22" s="26">
        <v>2129</v>
      </c>
      <c r="I22" s="27">
        <v>4124</v>
      </c>
      <c r="J22" s="28">
        <v>42</v>
      </c>
      <c r="K22" s="29">
        <v>482</v>
      </c>
      <c r="L22" s="29">
        <v>905</v>
      </c>
      <c r="M22" s="30">
        <v>3662</v>
      </c>
      <c r="N22" s="31">
        <v>1356</v>
      </c>
      <c r="O22" s="31">
        <v>1182</v>
      </c>
      <c r="P22" s="29"/>
      <c r="Q22" s="30">
        <f t="shared" si="0"/>
        <v>13882</v>
      </c>
    </row>
    <row r="23" spans="1:17" s="12" customFormat="1" x14ac:dyDescent="0.25">
      <c r="A23" s="20">
        <v>18</v>
      </c>
      <c r="B23" s="21">
        <v>2115929</v>
      </c>
      <c r="C23" s="22" t="s">
        <v>49</v>
      </c>
      <c r="D23" s="23"/>
      <c r="E23" s="22" t="s">
        <v>32</v>
      </c>
      <c r="F23" s="24" t="s">
        <v>50</v>
      </c>
      <c r="G23" s="25" t="s">
        <v>34</v>
      </c>
      <c r="H23" s="26">
        <v>1637</v>
      </c>
      <c r="I23" s="27">
        <v>786</v>
      </c>
      <c r="J23" s="28">
        <v>221</v>
      </c>
      <c r="K23" s="29">
        <v>2219</v>
      </c>
      <c r="L23" s="29">
        <v>755</v>
      </c>
      <c r="M23" s="30">
        <v>1792</v>
      </c>
      <c r="N23" s="31">
        <v>3545</v>
      </c>
      <c r="O23" s="31">
        <v>820</v>
      </c>
      <c r="P23" s="29"/>
      <c r="Q23" s="30">
        <f t="shared" si="0"/>
        <v>11775</v>
      </c>
    </row>
    <row r="24" spans="1:17" s="12" customFormat="1" x14ac:dyDescent="0.25">
      <c r="A24" s="20">
        <v>19</v>
      </c>
      <c r="B24" s="21">
        <v>2356059</v>
      </c>
      <c r="C24" s="22" t="s">
        <v>71</v>
      </c>
      <c r="D24" s="23"/>
      <c r="E24" s="22" t="s">
        <v>32</v>
      </c>
      <c r="F24" s="24"/>
      <c r="G24" s="25" t="s">
        <v>34</v>
      </c>
      <c r="H24" s="26">
        <v>83</v>
      </c>
      <c r="I24" s="27"/>
      <c r="J24" s="28"/>
      <c r="K24" s="29"/>
      <c r="L24" s="29"/>
      <c r="M24" s="30"/>
      <c r="N24" s="31"/>
      <c r="O24" s="31">
        <v>12</v>
      </c>
      <c r="P24" s="29"/>
      <c r="Q24" s="30">
        <f t="shared" si="0"/>
        <v>95</v>
      </c>
    </row>
    <row r="25" spans="1:17" s="37" customFormat="1" ht="14.25" x14ac:dyDescent="0.2">
      <c r="A25" s="33"/>
      <c r="B25" s="34" t="s">
        <v>11</v>
      </c>
      <c r="C25" s="35"/>
      <c r="D25" s="35"/>
      <c r="E25" s="35"/>
      <c r="F25" s="36"/>
      <c r="G25" s="34"/>
      <c r="H25" s="34">
        <f>SUM(H6:H24)</f>
        <v>21632</v>
      </c>
      <c r="I25" s="34">
        <f>SUM(I6:I24)</f>
        <v>23594</v>
      </c>
      <c r="J25" s="34">
        <f t="shared" ref="J25:P25" si="1">SUM(J6:J23)</f>
        <v>10661</v>
      </c>
      <c r="K25" s="34">
        <f t="shared" si="1"/>
        <v>22153</v>
      </c>
      <c r="L25" s="34">
        <f t="shared" si="1"/>
        <v>12049</v>
      </c>
      <c r="M25" s="34">
        <f t="shared" si="1"/>
        <v>54141</v>
      </c>
      <c r="N25" s="34">
        <f t="shared" si="1"/>
        <v>28032</v>
      </c>
      <c r="O25" s="34">
        <f>SUM(O6:O24)</f>
        <v>36717</v>
      </c>
      <c r="P25" s="34">
        <f t="shared" si="1"/>
        <v>32385</v>
      </c>
      <c r="Q25" s="34">
        <f>SUM(Q6:Q24)</f>
        <v>241364</v>
      </c>
    </row>
    <row r="28" spans="1:17" x14ac:dyDescent="0.25">
      <c r="A28" s="38"/>
      <c r="B28" s="38"/>
      <c r="C28" s="38"/>
      <c r="D28" s="38"/>
      <c r="E28" s="38"/>
      <c r="F28" s="38"/>
      <c r="G28" s="38"/>
      <c r="H28" s="38"/>
      <c r="I28" s="39"/>
      <c r="J28" s="39"/>
      <c r="K28" s="39"/>
      <c r="L28" s="39"/>
      <c r="M28" s="39"/>
      <c r="N28" s="38"/>
      <c r="O28" s="38"/>
      <c r="P28" s="38"/>
      <c r="Q28" s="38"/>
    </row>
    <row r="29" spans="1:17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  <c r="N29" s="38"/>
      <c r="O29" s="38"/>
      <c r="P29" s="38"/>
      <c r="Q29" s="38"/>
    </row>
    <row r="30" spans="1:17" x14ac:dyDescent="0.25">
      <c r="A30" s="38"/>
      <c r="B30" s="38"/>
      <c r="C30" s="38"/>
      <c r="D30" s="38"/>
      <c r="E30" s="38"/>
      <c r="F30" s="38"/>
      <c r="G30" s="38"/>
      <c r="H30" s="38"/>
      <c r="I30" s="39"/>
      <c r="J30" s="39"/>
      <c r="K30" s="39"/>
      <c r="L30" s="39"/>
      <c r="M30" s="39"/>
      <c r="N30" s="39"/>
      <c r="O30" s="39"/>
      <c r="P30" s="39"/>
      <c r="Q30" s="39"/>
    </row>
  </sheetData>
  <autoFilter ref="A5:G25"/>
  <sortState ref="F24:F39">
    <sortCondition ref="F2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14" sqref="H1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32</v>
      </c>
      <c r="C1" s="6" t="s">
        <v>62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13</v>
      </c>
      <c r="C4" s="8" t="s">
        <v>22</v>
      </c>
      <c r="D4" s="8" t="s">
        <v>12</v>
      </c>
      <c r="E4" s="9" t="s">
        <v>74</v>
      </c>
    </row>
    <row r="5" spans="1:5" ht="25.5" x14ac:dyDescent="0.25">
      <c r="A5" s="41">
        <v>2</v>
      </c>
      <c r="B5" s="42" t="s">
        <v>14</v>
      </c>
      <c r="C5" s="8" t="s">
        <v>23</v>
      </c>
      <c r="D5" s="8" t="s">
        <v>12</v>
      </c>
      <c r="E5" s="9" t="s">
        <v>74</v>
      </c>
    </row>
    <row r="6" spans="1:5" ht="25.5" x14ac:dyDescent="0.25">
      <c r="A6" s="3">
        <v>3</v>
      </c>
      <c r="B6" s="7" t="s">
        <v>15</v>
      </c>
      <c r="C6" s="8" t="s">
        <v>24</v>
      </c>
      <c r="D6" s="8" t="s">
        <v>12</v>
      </c>
      <c r="E6" s="9" t="s">
        <v>74</v>
      </c>
    </row>
    <row r="7" spans="1:5" ht="25.5" x14ac:dyDescent="0.25">
      <c r="A7" s="3">
        <v>4</v>
      </c>
      <c r="B7" s="7" t="s">
        <v>16</v>
      </c>
      <c r="C7" s="8" t="s">
        <v>25</v>
      </c>
      <c r="D7" s="8" t="s">
        <v>12</v>
      </c>
      <c r="E7" s="9" t="s">
        <v>74</v>
      </c>
    </row>
    <row r="8" spans="1:5" ht="25.5" x14ac:dyDescent="0.25">
      <c r="A8" s="3">
        <v>5</v>
      </c>
      <c r="B8" s="7" t="s">
        <v>17</v>
      </c>
      <c r="C8" s="8" t="s">
        <v>26</v>
      </c>
      <c r="D8" s="8" t="s">
        <v>12</v>
      </c>
      <c r="E8" s="9" t="s">
        <v>74</v>
      </c>
    </row>
    <row r="9" spans="1:5" ht="25.5" x14ac:dyDescent="0.25">
      <c r="A9" s="40">
        <v>6</v>
      </c>
      <c r="B9" s="7" t="s">
        <v>18</v>
      </c>
      <c r="C9" s="8" t="s">
        <v>72</v>
      </c>
      <c r="D9" s="8" t="s">
        <v>12</v>
      </c>
      <c r="E9" s="9" t="s">
        <v>74</v>
      </c>
    </row>
    <row r="10" spans="1:5" ht="25.5" x14ac:dyDescent="0.25">
      <c r="A10" s="3">
        <v>7</v>
      </c>
      <c r="B10" s="7" t="s">
        <v>19</v>
      </c>
      <c r="C10" s="8" t="s">
        <v>73</v>
      </c>
      <c r="D10" s="8" t="s">
        <v>12</v>
      </c>
      <c r="E10" s="9" t="s">
        <v>74</v>
      </c>
    </row>
    <row r="11" spans="1:5" ht="25.5" x14ac:dyDescent="0.25">
      <c r="A11" s="3">
        <v>8</v>
      </c>
      <c r="B11" s="7" t="s">
        <v>20</v>
      </c>
      <c r="C11" s="8" t="s">
        <v>27</v>
      </c>
      <c r="D11" s="8" t="s">
        <v>12</v>
      </c>
      <c r="E11" s="9" t="s">
        <v>74</v>
      </c>
    </row>
    <row r="12" spans="1:5" ht="25.5" x14ac:dyDescent="0.25">
      <c r="A12" s="44">
        <v>9</v>
      </c>
      <c r="B12" s="47" t="s">
        <v>21</v>
      </c>
      <c r="C12" s="8" t="s">
        <v>28</v>
      </c>
      <c r="D12" s="8" t="s">
        <v>12</v>
      </c>
      <c r="E12" s="9" t="s">
        <v>74</v>
      </c>
    </row>
    <row r="13" spans="1:5" ht="25.5" x14ac:dyDescent="0.25">
      <c r="A13" s="45"/>
      <c r="B13" s="48"/>
      <c r="C13" s="8" t="s">
        <v>29</v>
      </c>
      <c r="D13" s="8" t="s">
        <v>12</v>
      </c>
      <c r="E13" s="9" t="s">
        <v>74</v>
      </c>
    </row>
    <row r="14" spans="1:5" ht="25.5" x14ac:dyDescent="0.25">
      <c r="A14" s="46"/>
      <c r="B14" s="49"/>
      <c r="C14" s="8" t="s">
        <v>30</v>
      </c>
      <c r="D14" s="8" t="s">
        <v>12</v>
      </c>
      <c r="E14" s="9" t="s">
        <v>74</v>
      </c>
    </row>
  </sheetData>
  <mergeCells count="2">
    <mergeCell ref="A12:A14"/>
    <mergeCell ref="B12:B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2019-03-29T09:14:24Z</dcterms:modified>
</cp:coreProperties>
</file>